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4장\"/>
    </mc:Choice>
  </mc:AlternateContent>
  <xr:revisionPtr revIDLastSave="0" documentId="8_{2D56A8A9-A203-4B90-BACE-099E8BA17CCC}" xr6:coauthVersionLast="47" xr6:coauthVersionMax="47" xr10:uidLastSave="{00000000-0000-0000-0000-000000000000}"/>
  <bookViews>
    <workbookView xWindow="-108" yWindow="-108" windowWidth="30936" windowHeight="16896" xr2:uid="{1123474E-AF3F-4099-8BFA-DFD3F2E33E3F}"/>
  </bookViews>
  <sheets>
    <sheet name="Sheet1" sheetId="1" r:id="rId1"/>
    <sheet name="저자의 계산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1" l="1"/>
  <c r="D18" i="1"/>
  <c r="C19" i="1" s="1"/>
  <c r="D17" i="1"/>
  <c r="G16" i="1"/>
  <c r="G17" i="1" s="1"/>
  <c r="C11" i="1" s="1"/>
  <c r="D16" i="1"/>
  <c r="G15" i="1"/>
  <c r="C10" i="1"/>
  <c r="D9" i="1"/>
  <c r="G8" i="1"/>
  <c r="G9" i="1" s="1"/>
  <c r="C9" i="1" s="1"/>
  <c r="D8" i="1"/>
  <c r="C34" i="2" l="1"/>
  <c r="C35" i="2" s="1"/>
  <c r="C11" i="2" s="1"/>
  <c r="C33" i="2"/>
  <c r="C10" i="2" s="1"/>
  <c r="C26" i="2"/>
  <c r="C27" i="2" s="1"/>
  <c r="C9" i="2" s="1"/>
  <c r="D15" i="2"/>
  <c r="D10" i="2"/>
  <c r="D8" i="2"/>
  <c r="D17" i="2" l="1"/>
  <c r="D16" i="2"/>
  <c r="C18" i="2" l="1"/>
  <c r="C19" i="2" s="1"/>
</calcChain>
</file>

<file path=xl/sharedStrings.xml><?xml version="1.0" encoding="utf-8"?>
<sst xmlns="http://schemas.openxmlformats.org/spreadsheetml/2006/main" count="159" uniqueCount="84">
  <si>
    <t>■ 대출 가능금액 계산하기</t>
    <phoneticPr fontId="3" type="noConversion"/>
  </si>
  <si>
    <t>1.기본정보 입력</t>
    <phoneticPr fontId="3" type="noConversion"/>
  </si>
  <si>
    <t>※참고.규제지역별 LTV/DTI 적용율</t>
    <phoneticPr fontId="3" type="noConversion"/>
  </si>
  <si>
    <t>대출금리</t>
    <phoneticPr fontId="3" type="noConversion"/>
  </si>
  <si>
    <t>구분</t>
    <phoneticPr fontId="3" type="noConversion"/>
  </si>
  <si>
    <t>투기과열지구 투기지역</t>
    <phoneticPr fontId="3" type="noConversion"/>
  </si>
  <si>
    <t>조정대상지역</t>
    <phoneticPr fontId="3" type="noConversion"/>
  </si>
  <si>
    <t>조정대상지역외 수도권</t>
    <phoneticPr fontId="3" type="noConversion"/>
  </si>
  <si>
    <t>기타</t>
    <phoneticPr fontId="3" type="noConversion"/>
  </si>
  <si>
    <t>대출기간(년)</t>
    <phoneticPr fontId="3" type="noConversion"/>
  </si>
  <si>
    <t>주택가액(시가)</t>
    <phoneticPr fontId="3" type="noConversion"/>
  </si>
  <si>
    <t>DTI적용시 최대상환액</t>
    <phoneticPr fontId="3" type="noConversion"/>
  </si>
  <si>
    <t>LTV</t>
    <phoneticPr fontId="3" type="noConversion"/>
  </si>
  <si>
    <t>DTI</t>
    <phoneticPr fontId="3" type="noConversion"/>
  </si>
  <si>
    <t>연소득(세전)</t>
    <phoneticPr fontId="3" type="noConversion"/>
  </si>
  <si>
    <t>주택시가
9억원 이하</t>
    <phoneticPr fontId="3" type="noConversion"/>
  </si>
  <si>
    <t>서민실수요자</t>
    <phoneticPr fontId="3" type="noConversion"/>
  </si>
  <si>
    <t>없음</t>
    <phoneticPr fontId="3" type="noConversion"/>
  </si>
  <si>
    <t>기존담보대출 상환액(DTI&amp;DSR)</t>
    <phoneticPr fontId="3" type="noConversion"/>
  </si>
  <si>
    <t>DSR적용시 최대상환액</t>
    <phoneticPr fontId="3" type="noConversion"/>
  </si>
  <si>
    <t>무주택</t>
    <phoneticPr fontId="3" type="noConversion"/>
  </si>
  <si>
    <t>그외 대출 이자액(DTI)</t>
    <phoneticPr fontId="3" type="noConversion"/>
  </si>
  <si>
    <t>1주택</t>
    <phoneticPr fontId="3" type="noConversion"/>
  </si>
  <si>
    <t>원칙</t>
    <phoneticPr fontId="3" type="noConversion"/>
  </si>
  <si>
    <t>-</t>
    <phoneticPr fontId="3" type="noConversion"/>
  </si>
  <si>
    <t>그외 대출 상환액(DSR)</t>
    <phoneticPr fontId="3" type="noConversion"/>
  </si>
  <si>
    <t>예외</t>
    <phoneticPr fontId="3" type="noConversion"/>
  </si>
  <si>
    <t>2주택 이상</t>
    <phoneticPr fontId="3" type="noConversion"/>
  </si>
  <si>
    <t>2.대출한도 계산기</t>
    <phoneticPr fontId="3" type="noConversion"/>
  </si>
  <si>
    <t>주택시가
9억원 이상</t>
    <phoneticPr fontId="3" type="noConversion"/>
  </si>
  <si>
    <t>공시가격 9억원 이하
주택구입시 기준과 동일</t>
    <phoneticPr fontId="3" type="noConversion"/>
  </si>
  <si>
    <t>적용요율</t>
    <phoneticPr fontId="3" type="noConversion"/>
  </si>
  <si>
    <t>대출한도</t>
    <phoneticPr fontId="3" type="noConversion"/>
  </si>
  <si>
    <t>15억 초과</t>
    <phoneticPr fontId="3" type="noConversion"/>
  </si>
  <si>
    <t>초고가 아파트</t>
    <phoneticPr fontId="3" type="noConversion"/>
  </si>
  <si>
    <t>불가</t>
    <phoneticPr fontId="3" type="noConversion"/>
  </si>
  <si>
    <t>※서민실수요자 : 주택가액 5억원 이하, 부부합산 소득 7,000만원 이하, 무주택자</t>
    <phoneticPr fontId="3" type="noConversion"/>
  </si>
  <si>
    <t>DSR</t>
    <phoneticPr fontId="3" type="noConversion"/>
  </si>
  <si>
    <t>대출가능금액</t>
    <phoneticPr fontId="3" type="noConversion"/>
  </si>
  <si>
    <t>투기지역</t>
    <phoneticPr fontId="3" type="noConversion"/>
  </si>
  <si>
    <t>예상 원리금상환액(월)</t>
    <phoneticPr fontId="3" type="noConversion"/>
  </si>
  <si>
    <t>서울(강남, 서초, 송파, 강동, 용산, 성동, 노원, 마포, 양천, 영등포, 강서, 종로, 중구, 동대문, 동작), 세종(행정복합도시)</t>
    <phoneticPr fontId="3" type="noConversion"/>
  </si>
  <si>
    <t>투기과열지구</t>
    <phoneticPr fontId="3" type="noConversion"/>
  </si>
  <si>
    <t>서울 전역(25개구), 과천, 세종, 분당, 광명, 하남, 대구 수성구</t>
    <phoneticPr fontId="3" type="noConversion"/>
  </si>
  <si>
    <t>3.기존 담보대출 원리금 상환액 계산기</t>
    <phoneticPr fontId="3" type="noConversion"/>
  </si>
  <si>
    <t>서울 전역, 경기(과천, 성남, 하남, 고양, 광명, 남양주, 동탄2, 구리, 안양 동안구, 광교택지개발지구), 부산(해운대, 연제, 동래, 진구, 남구, 수영), 세종</t>
    <phoneticPr fontId="3" type="noConversion"/>
  </si>
  <si>
    <t>대출원금</t>
    <phoneticPr fontId="3" type="noConversion"/>
  </si>
  <si>
    <t>대출기간</t>
    <phoneticPr fontId="3" type="noConversion"/>
  </si>
  <si>
    <t>원리금상환액(월)</t>
    <phoneticPr fontId="3" type="noConversion"/>
  </si>
  <si>
    <t>원리금상환액(연간환산)</t>
    <phoneticPr fontId="3" type="noConversion"/>
  </si>
  <si>
    <t>4.기존 신용대출 원리금 상환액 계산기</t>
    <phoneticPr fontId="3" type="noConversion"/>
  </si>
  <si>
    <t>이자상환액</t>
    <phoneticPr fontId="3" type="noConversion"/>
  </si>
  <si>
    <t>빈 칸 작성</t>
    <phoneticPr fontId="3" type="noConversion"/>
  </si>
  <si>
    <t>노란색 셀 값만 입력합니다.</t>
    <phoneticPr fontId="3" type="noConversion"/>
  </si>
  <si>
    <t>■ 대출 가능 금액 계산하기</t>
    <phoneticPr fontId="3" type="noConversion"/>
  </si>
  <si>
    <t>STEP 01. 기본 정보 입력하기</t>
    <phoneticPr fontId="3" type="noConversion"/>
  </si>
  <si>
    <t>※ 기존 담보 대출 원리금 상환액 계산기</t>
    <phoneticPr fontId="3" type="noConversion"/>
  </si>
  <si>
    <t>대출 금리</t>
  </si>
  <si>
    <t>대출 금리</t>
    <phoneticPr fontId="3" type="noConversion"/>
  </si>
  <si>
    <t>대출 기간(년)</t>
    <phoneticPr fontId="3" type="noConversion"/>
  </si>
  <si>
    <t>대출 원금</t>
    <phoneticPr fontId="3" type="noConversion"/>
  </si>
  <si>
    <t>주택 가액(시가)</t>
    <phoneticPr fontId="3" type="noConversion"/>
  </si>
  <si>
    <t>대출 기간</t>
    <phoneticPr fontId="3" type="noConversion"/>
  </si>
  <si>
    <t>원리금 상환액(월)</t>
  </si>
  <si>
    <t>기존 담보 대출 상환액</t>
    <phoneticPr fontId="3" type="noConversion"/>
  </si>
  <si>
    <t>원리금 상환액(연간 환산)</t>
  </si>
  <si>
    <t>※ 기존 신용 대출 원리금 상환액 계산기</t>
    <phoneticPr fontId="3" type="noConversion"/>
  </si>
  <si>
    <t xml:space="preserve">※ 기존 담보 대출 있는 경우 최대 15년 만기 </t>
    <phoneticPr fontId="3" type="noConversion"/>
  </si>
  <si>
    <t>STEP 02. 대출 한도(LTV, DTI, DSR) 계산하기</t>
    <phoneticPr fontId="3" type="noConversion"/>
  </si>
  <si>
    <t>직접 입력</t>
    <phoneticPr fontId="3" type="noConversion"/>
  </si>
  <si>
    <t>대출 한도</t>
    <phoneticPr fontId="3" type="noConversion"/>
  </si>
  <si>
    <t>원리금 상환액(월)</t>
    <phoneticPr fontId="3" type="noConversion"/>
  </si>
  <si>
    <t>원리금 상환액(연간 환산)</t>
    <phoneticPr fontId="3" type="noConversion"/>
  </si>
  <si>
    <t>대출 가능 금액</t>
    <phoneticPr fontId="3" type="noConversion"/>
  </si>
  <si>
    <t>월 상환액(원리금균등)</t>
    <phoneticPr fontId="3" type="noConversion"/>
  </si>
  <si>
    <t>규제 지역별 LTV/DTI 적용율</t>
    <phoneticPr fontId="3" type="noConversion"/>
  </si>
  <si>
    <t>주택 시가
9억 원</t>
    <phoneticPr fontId="3" type="noConversion"/>
  </si>
  <si>
    <t>투기과열지구 
투기지역</t>
    <phoneticPr fontId="3" type="noConversion"/>
  </si>
  <si>
    <t>조정대상지역 외  
수도권</t>
    <phoneticPr fontId="3" type="noConversion"/>
  </si>
  <si>
    <t>이하</t>
    <phoneticPr fontId="3" type="noConversion"/>
  </si>
  <si>
    <t>이상</t>
    <phoneticPr fontId="3" type="noConversion"/>
  </si>
  <si>
    <t>공시가격 9억 원 이하
주택구입 시 기준과 동일</t>
    <phoneticPr fontId="3" type="noConversion"/>
  </si>
  <si>
    <t>15억 원 초과</t>
    <phoneticPr fontId="3" type="noConversion"/>
  </si>
  <si>
    <t>※서민실수요자 : 주택가액 5억 원 이하, 부부합산 소득 7천만 원 이하, 무주택자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</si>
</sst>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₩&quot;#,##0;[Red]\-&quot;₩&quot;#,##0"/>
    <numFmt numFmtId="41" formatCode="_-* #,##0_-;\-* #,##0_-;_-* &quot;-&quot;_-;_-@_-"/>
    <numFmt numFmtId="176" formatCode="###&quot;년&quot;"/>
    <numFmt numFmtId="177" formatCode="#,##0_);[Red]\(#,##0\)"/>
    <numFmt numFmtId="178" formatCode="&quot;₩&quot;#,##0_);[Red]\(&quot;₩&quot;#,##0\)"/>
    <numFmt numFmtId="179" formatCode="#,##0_ "/>
    <numFmt numFmtId="180" formatCode="&quot;₩&quot;#,##0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1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sz val="9"/>
      <color rgb="FFFF0000"/>
      <name val="NanumGothic"/>
      <family val="3"/>
      <charset val="129"/>
    </font>
    <font>
      <sz val="11"/>
      <color theme="9" tint="-0.249977111117893"/>
      <name val="NanumGothic"/>
      <family val="3"/>
      <charset val="129"/>
    </font>
    <font>
      <sz val="11"/>
      <color rgb="FFFF0000"/>
      <name val="NanumGothic"/>
      <family val="3"/>
      <charset val="129"/>
    </font>
    <font>
      <b/>
      <sz val="11"/>
      <color rgb="FFFF0000"/>
      <name val="NanumGothic"/>
      <family val="3"/>
      <charset val="129"/>
    </font>
    <font>
      <sz val="11"/>
      <color rgb="FFFFC000"/>
      <name val="NanumGothic"/>
      <family val="3"/>
      <charset val="129"/>
    </font>
    <font>
      <sz val="11"/>
      <color rgb="FF0070C0"/>
      <name val="NanumGothic"/>
      <family val="3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7030A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color rgb="FFFFC00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 applyAlignment="1" applyProtection="1">
      <alignment horizontal="center" vertical="center"/>
      <protection hidden="1"/>
    </xf>
    <xf numFmtId="10" fontId="8" fillId="4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176" fontId="8" fillId="4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6" xfId="0" applyFont="1" applyFill="1" applyBorder="1" applyAlignment="1" applyProtection="1">
      <alignment horizontal="center" vertical="center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177" fontId="8" fillId="4" borderId="1" xfId="1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178" fontId="9" fillId="2" borderId="1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>
      <alignment vertical="center"/>
    </xf>
    <xf numFmtId="9" fontId="4" fillId="2" borderId="1" xfId="0" applyNumberFormat="1" applyFont="1" applyFill="1" applyBorder="1" applyAlignment="1" applyProtection="1">
      <alignment horizontal="center" vertical="center"/>
      <protection hidden="1"/>
    </xf>
    <xf numFmtId="178" fontId="10" fillId="2" borderId="1" xfId="0" applyNumberFormat="1" applyFont="1" applyFill="1" applyBorder="1" applyAlignment="1" applyProtection="1">
      <alignment horizontal="center" vertical="center"/>
      <protection locked="0"/>
    </xf>
    <xf numFmtId="178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hidden="1"/>
    </xf>
    <xf numFmtId="0" fontId="4" fillId="2" borderId="1" xfId="0" quotePrefix="1" applyFont="1" applyFill="1" applyBorder="1" applyAlignment="1" applyProtection="1">
      <alignment horizontal="center" vertical="center"/>
      <protection hidden="1"/>
    </xf>
    <xf numFmtId="6" fontId="4" fillId="2" borderId="0" xfId="0" applyNumberFormat="1" applyFont="1" applyFill="1" applyAlignment="1">
      <alignment horizontal="center" vertical="center"/>
    </xf>
    <xf numFmtId="6" fontId="4" fillId="2" borderId="0" xfId="0" applyNumberFormat="1" applyFont="1" applyFill="1">
      <alignment vertical="center"/>
    </xf>
    <xf numFmtId="0" fontId="4" fillId="2" borderId="11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9" fontId="4" fillId="2" borderId="1" xfId="2" applyFont="1" applyFill="1" applyBorder="1" applyAlignment="1" applyProtection="1">
      <alignment horizontal="center" vertical="center"/>
      <protection hidden="1"/>
    </xf>
    <xf numFmtId="178" fontId="4" fillId="2" borderId="1" xfId="0" applyNumberFormat="1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2" xfId="0" applyFont="1" applyFill="1" applyBorder="1" applyAlignment="1" applyProtection="1">
      <alignment horizontal="center" vertical="center" wrapText="1"/>
      <protection hidden="1"/>
    </xf>
    <xf numFmtId="0" fontId="4" fillId="2" borderId="13" xfId="0" applyFont="1" applyFill="1" applyBorder="1" applyAlignment="1" applyProtection="1">
      <alignment horizontal="center" vertical="center" wrapText="1"/>
      <protection hidden="1"/>
    </xf>
    <xf numFmtId="9" fontId="4" fillId="2" borderId="14" xfId="0" applyNumberFormat="1" applyFont="1" applyFill="1" applyBorder="1" applyAlignment="1" applyProtection="1">
      <alignment horizontal="center" vertical="center"/>
      <protection hidden="1"/>
    </xf>
    <xf numFmtId="9" fontId="4" fillId="2" borderId="13" xfId="0" applyNumberFormat="1" applyFont="1" applyFill="1" applyBorder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center" vertical="center" wrapText="1"/>
      <protection hidden="1"/>
    </xf>
    <xf numFmtId="6" fontId="4" fillId="2" borderId="1" xfId="0" applyNumberFormat="1" applyFont="1" applyFill="1" applyBorder="1">
      <alignment vertical="center"/>
    </xf>
    <xf numFmtId="0" fontId="4" fillId="2" borderId="0" xfId="0" applyFont="1" applyFill="1" applyAlignment="1" applyProtection="1">
      <alignment horizontal="left" vertical="center"/>
      <protection hidden="1"/>
    </xf>
    <xf numFmtId="0" fontId="4" fillId="2" borderId="0" xfId="0" applyFont="1" applyFill="1" applyProtection="1">
      <alignment vertical="center"/>
      <protection hidden="1"/>
    </xf>
    <xf numFmtId="0" fontId="4" fillId="2" borderId="0" xfId="0" applyFont="1" applyFill="1" applyAlignment="1" applyProtection="1">
      <alignment vertical="center" wrapText="1"/>
      <protection hidden="1"/>
    </xf>
    <xf numFmtId="178" fontId="12" fillId="2" borderId="1" xfId="1" applyNumberFormat="1" applyFont="1" applyFill="1" applyBorder="1" applyAlignment="1" applyProtection="1">
      <alignment horizontal="center" vertical="center"/>
      <protection hidden="1"/>
    </xf>
    <xf numFmtId="178" fontId="12" fillId="2" borderId="0" xfId="1" applyNumberFormat="1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Protection="1">
      <alignment vertical="center"/>
      <protection hidden="1"/>
    </xf>
    <xf numFmtId="178" fontId="12" fillId="2" borderId="1" xfId="0" applyNumberFormat="1" applyFont="1" applyFill="1" applyBorder="1" applyAlignment="1" applyProtection="1">
      <alignment horizontal="center" vertical="center"/>
      <protection hidden="1"/>
    </xf>
    <xf numFmtId="178" fontId="12" fillId="2" borderId="0" xfId="0" applyNumberFormat="1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13" fillId="2" borderId="0" xfId="0" applyFont="1" applyFill="1" applyProtection="1">
      <alignment vertical="center"/>
      <protection hidden="1"/>
    </xf>
    <xf numFmtId="9" fontId="4" fillId="2" borderId="0" xfId="0" applyNumberFormat="1" applyFont="1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Protection="1">
      <alignment vertical="center"/>
      <protection hidden="1"/>
    </xf>
    <xf numFmtId="0" fontId="4" fillId="2" borderId="0" xfId="0" quotePrefix="1" applyFont="1" applyFill="1" applyAlignment="1" applyProtection="1">
      <alignment horizontal="center" vertical="center"/>
      <protection hidden="1"/>
    </xf>
    <xf numFmtId="10" fontId="8" fillId="4" borderId="1" xfId="0" applyNumberFormat="1" applyFont="1" applyFill="1" applyBorder="1" applyAlignment="1">
      <alignment horizontal="center" vertical="center"/>
    </xf>
    <xf numFmtId="9" fontId="4" fillId="2" borderId="0" xfId="0" applyNumberFormat="1" applyFont="1" applyFill="1" applyAlignment="1">
      <alignment horizontal="center" vertical="center"/>
    </xf>
    <xf numFmtId="17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6" fontId="11" fillId="2" borderId="1" xfId="0" applyNumberFormat="1" applyFont="1" applyFill="1" applyBorder="1" applyAlignment="1">
      <alignment horizontal="center" vertical="center"/>
    </xf>
    <xf numFmtId="180" fontId="11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7" fillId="2" borderId="0" xfId="0" applyFont="1" applyFill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5" borderId="1" xfId="0" applyFont="1" applyFill="1" applyBorder="1" applyAlignment="1" applyProtection="1">
      <alignment horizontal="center" vertical="center"/>
      <protection hidden="1"/>
    </xf>
    <xf numFmtId="10" fontId="21" fillId="0" borderId="1" xfId="2" applyNumberFormat="1" applyFont="1" applyBorder="1" applyAlignment="1" applyProtection="1">
      <alignment horizontal="center" vertical="center"/>
      <protection locked="0"/>
    </xf>
    <xf numFmtId="0" fontId="22" fillId="6" borderId="1" xfId="0" applyFont="1" applyFill="1" applyBorder="1" applyAlignment="1" applyProtection="1">
      <alignment horizontal="center" vertical="center"/>
      <protection hidden="1"/>
    </xf>
    <xf numFmtId="10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/>
      <protection locked="0"/>
    </xf>
    <xf numFmtId="179" fontId="21" fillId="0" borderId="1" xfId="0" applyNumberFormat="1" applyFont="1" applyBorder="1" applyAlignment="1">
      <alignment horizontal="center" vertical="center"/>
    </xf>
    <xf numFmtId="177" fontId="21" fillId="0" borderId="1" xfId="1" applyNumberFormat="1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horizontal="center" vertical="center"/>
    </xf>
    <xf numFmtId="178" fontId="16" fillId="0" borderId="0" xfId="0" applyNumberFormat="1" applyFont="1">
      <alignment vertical="center"/>
    </xf>
    <xf numFmtId="6" fontId="21" fillId="0" borderId="1" xfId="0" applyNumberFormat="1" applyFont="1" applyBorder="1" applyAlignment="1">
      <alignment horizontal="center" vertical="center"/>
    </xf>
    <xf numFmtId="178" fontId="21" fillId="0" borderId="1" xfId="0" applyNumberFormat="1" applyFont="1" applyBorder="1" applyAlignment="1" applyProtection="1">
      <alignment horizontal="center" vertical="center"/>
      <protection locked="0"/>
    </xf>
    <xf numFmtId="178" fontId="21" fillId="0" borderId="1" xfId="1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80" fontId="21" fillId="0" borderId="1" xfId="0" applyNumberFormat="1" applyFont="1" applyBorder="1" applyAlignment="1">
      <alignment horizontal="center" vertical="center"/>
    </xf>
    <xf numFmtId="9" fontId="21" fillId="0" borderId="1" xfId="2" applyFont="1" applyBorder="1" applyAlignment="1" applyProtection="1">
      <alignment horizontal="center" vertical="center"/>
      <protection hidden="1"/>
    </xf>
    <xf numFmtId="178" fontId="21" fillId="0" borderId="1" xfId="0" applyNumberFormat="1" applyFont="1" applyBorder="1">
      <alignment vertical="center"/>
    </xf>
    <xf numFmtId="6" fontId="21" fillId="0" borderId="1" xfId="0" applyNumberFormat="1" applyFont="1" applyBorder="1">
      <alignment vertical="center"/>
    </xf>
    <xf numFmtId="6" fontId="16" fillId="0" borderId="0" xfId="0" applyNumberFormat="1" applyFont="1">
      <alignment vertical="center"/>
    </xf>
    <xf numFmtId="178" fontId="25" fillId="0" borderId="1" xfId="1" applyNumberFormat="1" applyFont="1" applyFill="1" applyBorder="1" applyAlignment="1" applyProtection="1">
      <alignment horizontal="center" vertical="center"/>
      <protection hidden="1"/>
    </xf>
    <xf numFmtId="178" fontId="25" fillId="0" borderId="1" xfId="0" applyNumberFormat="1" applyFont="1" applyBorder="1" applyAlignment="1" applyProtection="1">
      <alignment horizontal="center" vertical="center"/>
      <protection hidden="1"/>
    </xf>
    <xf numFmtId="0" fontId="26" fillId="5" borderId="1" xfId="0" applyFont="1" applyFill="1" applyBorder="1" applyAlignment="1" applyProtection="1">
      <alignment horizontal="center" vertical="center" wrapText="1"/>
      <protection hidden="1"/>
    </xf>
    <xf numFmtId="0" fontId="26" fillId="5" borderId="1" xfId="0" applyFont="1" applyFill="1" applyBorder="1" applyAlignment="1" applyProtection="1">
      <alignment horizontal="center" vertical="center"/>
      <protection hidden="1"/>
    </xf>
    <xf numFmtId="0" fontId="26" fillId="5" borderId="2" xfId="0" applyFont="1" applyFill="1" applyBorder="1" applyAlignment="1" applyProtection="1">
      <alignment horizontal="center" vertical="center" wrapText="1"/>
      <protection hidden="1"/>
    </xf>
    <xf numFmtId="0" fontId="26" fillId="5" borderId="4" xfId="0" applyFont="1" applyFill="1" applyBorder="1" applyAlignment="1" applyProtection="1">
      <alignment horizontal="center" vertical="center" wrapText="1"/>
      <protection hidden="1"/>
    </xf>
    <xf numFmtId="0" fontId="26" fillId="5" borderId="7" xfId="0" applyFont="1" applyFill="1" applyBorder="1" applyAlignment="1" applyProtection="1">
      <alignment horizontal="center" vertical="center" wrapText="1"/>
      <protection hidden="1"/>
    </xf>
    <xf numFmtId="0" fontId="26" fillId="5" borderId="8" xfId="0" applyFont="1" applyFill="1" applyBorder="1" applyAlignment="1" applyProtection="1">
      <alignment horizontal="center" vertical="center" wrapText="1"/>
      <protection hidden="1"/>
    </xf>
    <xf numFmtId="0" fontId="26" fillId="5" borderId="1" xfId="0" applyFont="1" applyFill="1" applyBorder="1" applyAlignment="1" applyProtection="1">
      <alignment horizontal="center" vertical="center"/>
      <protection hidden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9" fontId="27" fillId="0" borderId="1" xfId="0" applyNumberFormat="1" applyFont="1" applyBorder="1" applyAlignment="1" applyProtection="1">
      <alignment horizontal="center" vertic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27" fillId="0" borderId="1" xfId="0" quotePrefix="1" applyFont="1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7" fillId="0" borderId="2" xfId="0" applyFont="1" applyBorder="1" applyAlignment="1" applyProtection="1">
      <alignment horizontal="center" vertical="center" wrapText="1"/>
      <protection hidden="1"/>
    </xf>
    <xf numFmtId="0" fontId="27" fillId="0" borderId="3" xfId="0" applyFont="1" applyBorder="1" applyAlignment="1" applyProtection="1">
      <alignment horizontal="center" vertical="center" wrapText="1"/>
      <protection hidden="1"/>
    </xf>
    <xf numFmtId="0" fontId="27" fillId="0" borderId="4" xfId="0" applyFont="1" applyBorder="1" applyAlignment="1" applyProtection="1">
      <alignment horizontal="center" vertical="center" wrapText="1"/>
      <protection hidden="1"/>
    </xf>
    <xf numFmtId="0" fontId="27" fillId="0" borderId="5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6" xfId="0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12" xfId="0" applyFont="1" applyBorder="1" applyAlignment="1" applyProtection="1">
      <alignment horizontal="center" vertical="center" wrapText="1"/>
      <protection hidden="1"/>
    </xf>
    <xf numFmtId="0" fontId="27" fillId="0" borderId="13" xfId="0" applyFont="1" applyBorder="1" applyAlignment="1" applyProtection="1">
      <alignment horizontal="center" vertical="center" wrapText="1"/>
      <protection hidden="1"/>
    </xf>
    <xf numFmtId="9" fontId="27" fillId="0" borderId="14" xfId="0" applyNumberFormat="1" applyFont="1" applyBorder="1" applyAlignment="1" applyProtection="1">
      <alignment horizontal="center" vertical="center"/>
      <protection hidden="1"/>
    </xf>
    <xf numFmtId="9" fontId="27" fillId="0" borderId="13" xfId="0" applyNumberFormat="1" applyFont="1" applyBorder="1" applyAlignment="1" applyProtection="1">
      <alignment horizontal="center" vertical="center"/>
      <protection hidden="1"/>
    </xf>
    <xf numFmtId="0" fontId="27" fillId="0" borderId="7" xfId="0" applyFont="1" applyBorder="1" applyAlignment="1" applyProtection="1">
      <alignment horizontal="center" vertical="center" wrapText="1"/>
      <protection hidden="1"/>
    </xf>
    <xf numFmtId="0" fontId="27" fillId="0" borderId="9" xfId="0" applyFont="1" applyBorder="1" applyAlignment="1" applyProtection="1">
      <alignment horizontal="center" vertical="center" wrapText="1"/>
      <protection hidden="1"/>
    </xf>
    <xf numFmtId="0" fontId="27" fillId="0" borderId="8" xfId="0" applyFont="1" applyBorder="1" applyAlignment="1" applyProtection="1">
      <alignment horizontal="center" vertical="center" wrapText="1"/>
      <protection hidden="1"/>
    </xf>
    <xf numFmtId="0" fontId="16" fillId="0" borderId="0" xfId="0" applyFont="1" applyProtection="1">
      <alignment vertical="center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24" fillId="0" borderId="0" xfId="0" applyFont="1" applyProtection="1">
      <alignment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28" fillId="0" borderId="0" xfId="0" applyFont="1" applyProtection="1">
      <alignment vertical="center"/>
      <protection hidden="1"/>
    </xf>
    <xf numFmtId="9" fontId="16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Protection="1">
      <alignment vertical="center"/>
      <protection hidden="1"/>
    </xf>
    <xf numFmtId="0" fontId="16" fillId="0" borderId="0" xfId="0" quotePrefix="1" applyFont="1" applyAlignment="1" applyProtection="1">
      <alignment horizontal="center" vertical="center"/>
      <protection hidden="1"/>
    </xf>
    <xf numFmtId="9" fontId="16" fillId="0" borderId="0" xfId="0" applyNumberFormat="1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143566</xdr:colOff>
      <xdr:row>23</xdr:row>
      <xdr:rowOff>110432</xdr:rowOff>
    </xdr:from>
    <xdr:to>
      <xdr:col>19</xdr:col>
      <xdr:colOff>564384</xdr:colOff>
      <xdr:row>38</xdr:row>
      <xdr:rowOff>34602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097AE8C-2877-4C43-BECD-C24869645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50806" y="6358832"/>
          <a:ext cx="4444178" cy="2172070"/>
        </a:xfrm>
        <a:prstGeom prst="rect">
          <a:avLst/>
        </a:prstGeom>
      </xdr:spPr>
    </xdr:pic>
    <xdr:clientData/>
  </xdr:twoCellAnchor>
  <xdr:twoCellAnchor editAs="oneCell">
    <xdr:from>
      <xdr:col>6</xdr:col>
      <xdr:colOff>325784</xdr:colOff>
      <xdr:row>23</xdr:row>
      <xdr:rowOff>127000</xdr:rowOff>
    </xdr:from>
    <xdr:to>
      <xdr:col>12</xdr:col>
      <xdr:colOff>120985</xdr:colOff>
      <xdr:row>43</xdr:row>
      <xdr:rowOff>115135</xdr:rowOff>
    </xdr:to>
    <xdr:pic>
      <xdr:nvPicPr>
        <xdr:cNvPr id="3" name="그림 2" descr="DSR, 실제 상환부담과 달라… 산정방식 따져야 &amp;lt; 정책 &amp;lt; 기사본문 - 대한금융신문">
          <a:extLst>
            <a:ext uri="{FF2B5EF4-FFF2-40B4-BE49-F238E27FC236}">
              <a16:creationId xmlns:a16="http://schemas.microsoft.com/office/drawing/2014/main" id="{66EF9035-FB7F-4E28-AA79-702C5A574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304" y="6375400"/>
          <a:ext cx="4230041" cy="297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8E56-EA2D-4DCE-A1EA-3CB926080726}">
  <dimension ref="B2:R57"/>
  <sheetViews>
    <sheetView tabSelected="1" workbookViewId="0">
      <selection activeCell="M10" sqref="M10"/>
    </sheetView>
  </sheetViews>
  <sheetFormatPr defaultColWidth="8.59765625" defaultRowHeight="15.6" x14ac:dyDescent="0.4"/>
  <cols>
    <col min="1" max="1" width="2.5" style="75" customWidth="1"/>
    <col min="2" max="2" width="21.19921875" style="75" customWidth="1"/>
    <col min="3" max="3" width="17.59765625" style="75" customWidth="1"/>
    <col min="4" max="4" width="13.19921875" style="75" customWidth="1"/>
    <col min="5" max="5" width="6" style="75" customWidth="1"/>
    <col min="6" max="6" width="21.5" style="75" customWidth="1"/>
    <col min="7" max="7" width="13.69921875" style="75" customWidth="1"/>
    <col min="8" max="8" width="9.09765625" style="75" customWidth="1"/>
    <col min="9" max="9" width="5.3984375" style="75" customWidth="1"/>
    <col min="10" max="10" width="5.5" style="75" customWidth="1"/>
    <col min="11" max="18" width="6.8984375" style="75" customWidth="1"/>
    <col min="19" max="16384" width="8.59765625" style="75"/>
  </cols>
  <sheetData>
    <row r="2" spans="2:7" ht="17.399999999999999" x14ac:dyDescent="0.4">
      <c r="B2" s="74" t="s">
        <v>54</v>
      </c>
      <c r="E2" s="76"/>
    </row>
    <row r="3" spans="2:7" x14ac:dyDescent="0.4">
      <c r="B3" s="77"/>
      <c r="E3" s="76"/>
    </row>
    <row r="4" spans="2:7" x14ac:dyDescent="0.4">
      <c r="B4" s="78" t="s">
        <v>55</v>
      </c>
      <c r="F4" s="79" t="s">
        <v>56</v>
      </c>
    </row>
    <row r="5" spans="2:7" x14ac:dyDescent="0.4">
      <c r="B5" s="80" t="s">
        <v>57</v>
      </c>
      <c r="C5" s="81">
        <v>3.5000000000000003E-2</v>
      </c>
      <c r="F5" s="82" t="s">
        <v>58</v>
      </c>
      <c r="G5" s="83">
        <v>3.5000000000000003E-2</v>
      </c>
    </row>
    <row r="6" spans="2:7" x14ac:dyDescent="0.4">
      <c r="B6" s="80" t="s">
        <v>59</v>
      </c>
      <c r="C6" s="84">
        <v>30</v>
      </c>
      <c r="F6" s="82" t="s">
        <v>60</v>
      </c>
      <c r="G6" s="85">
        <v>100000000</v>
      </c>
    </row>
    <row r="7" spans="2:7" x14ac:dyDescent="0.4">
      <c r="B7" s="80" t="s">
        <v>61</v>
      </c>
      <c r="C7" s="86">
        <v>500000000</v>
      </c>
      <c r="F7" s="82" t="s">
        <v>62</v>
      </c>
      <c r="G7" s="87">
        <v>20</v>
      </c>
    </row>
    <row r="8" spans="2:7" x14ac:dyDescent="0.4">
      <c r="B8" s="80" t="s">
        <v>14</v>
      </c>
      <c r="C8" s="86">
        <v>50000000</v>
      </c>
      <c r="D8" s="88">
        <f>C8*C17</f>
        <v>30000000</v>
      </c>
      <c r="E8" s="88"/>
      <c r="F8" s="82" t="s">
        <v>63</v>
      </c>
      <c r="G8" s="89">
        <f>PMT(3.5%/12,20*12,-100000000,,1)</f>
        <v>578273.08814267721</v>
      </c>
    </row>
    <row r="9" spans="2:7" x14ac:dyDescent="0.4">
      <c r="B9" s="80" t="s">
        <v>64</v>
      </c>
      <c r="C9" s="90">
        <f>G9</f>
        <v>6939277.0577121265</v>
      </c>
      <c r="D9" s="88">
        <f>C8*C18</f>
        <v>20000000</v>
      </c>
      <c r="E9" s="88"/>
      <c r="F9" s="82" t="s">
        <v>65</v>
      </c>
      <c r="G9" s="89">
        <f>G8*12</f>
        <v>6939277.0577121265</v>
      </c>
    </row>
    <row r="10" spans="2:7" x14ac:dyDescent="0.4">
      <c r="B10" s="80" t="s">
        <v>21</v>
      </c>
      <c r="C10" s="91">
        <f>G15</f>
        <v>2500000</v>
      </c>
    </row>
    <row r="11" spans="2:7" x14ac:dyDescent="0.4">
      <c r="B11" s="80" t="s">
        <v>25</v>
      </c>
      <c r="C11" s="91">
        <f>G17</f>
        <v>6337524.5620028358</v>
      </c>
      <c r="F11" s="92" t="s">
        <v>66</v>
      </c>
    </row>
    <row r="12" spans="2:7" x14ac:dyDescent="0.4">
      <c r="B12" s="93" t="s">
        <v>67</v>
      </c>
      <c r="C12" s="94"/>
      <c r="F12" s="82" t="s">
        <v>58</v>
      </c>
      <c r="G12" s="83">
        <v>0.05</v>
      </c>
    </row>
    <row r="13" spans="2:7" x14ac:dyDescent="0.4">
      <c r="B13" s="93"/>
      <c r="C13" s="94"/>
      <c r="F13" s="82" t="s">
        <v>60</v>
      </c>
      <c r="G13" s="85">
        <v>50000000</v>
      </c>
    </row>
    <row r="14" spans="2:7" x14ac:dyDescent="0.4">
      <c r="B14" s="78" t="s">
        <v>68</v>
      </c>
      <c r="C14" s="95"/>
      <c r="F14" s="82" t="s">
        <v>62</v>
      </c>
      <c r="G14" s="87">
        <v>10</v>
      </c>
    </row>
    <row r="15" spans="2:7" x14ac:dyDescent="0.4">
      <c r="B15" s="95"/>
      <c r="C15" s="96" t="s">
        <v>69</v>
      </c>
      <c r="D15" s="96" t="s">
        <v>70</v>
      </c>
      <c r="F15" s="82" t="s">
        <v>51</v>
      </c>
      <c r="G15" s="97">
        <f>G13*G12</f>
        <v>2500000</v>
      </c>
    </row>
    <row r="16" spans="2:7" x14ac:dyDescent="0.4">
      <c r="B16" s="80" t="s">
        <v>12</v>
      </c>
      <c r="C16" s="98">
        <v>0.7</v>
      </c>
      <c r="D16" s="99">
        <f>C7*C16</f>
        <v>350000000</v>
      </c>
      <c r="E16" s="88"/>
      <c r="F16" s="82" t="s">
        <v>71</v>
      </c>
      <c r="G16" s="89">
        <f>PMT(G12/12,G14*12,-G13,,1)</f>
        <v>528127.04683356965</v>
      </c>
    </row>
    <row r="17" spans="2:18" x14ac:dyDescent="0.4">
      <c r="B17" s="80" t="s">
        <v>13</v>
      </c>
      <c r="C17" s="98">
        <v>0.6</v>
      </c>
      <c r="D17" s="100">
        <f>-PV(3.5%,30,30000000-6939277-2500000,,1)</f>
        <v>391389132.39517707</v>
      </c>
      <c r="E17" s="101"/>
      <c r="F17" s="82" t="s">
        <v>72</v>
      </c>
      <c r="G17" s="89">
        <f>G16*12</f>
        <v>6337524.5620028358</v>
      </c>
    </row>
    <row r="18" spans="2:18" x14ac:dyDescent="0.4">
      <c r="B18" s="80" t="s">
        <v>37</v>
      </c>
      <c r="C18" s="98">
        <v>0.4</v>
      </c>
      <c r="D18" s="100">
        <f>-PV(3.5%,30,20000000-6939277-6337525,,1)</f>
        <v>127981230.62797888</v>
      </c>
      <c r="E18" s="101"/>
    </row>
    <row r="19" spans="2:18" x14ac:dyDescent="0.4">
      <c r="B19" s="80" t="s">
        <v>73</v>
      </c>
      <c r="C19" s="102">
        <f>IF(D18&gt;0,MIN(D16,D17,D18),MIN(D16,D17))</f>
        <v>127981230.62797888</v>
      </c>
      <c r="D19" s="102"/>
    </row>
    <row r="20" spans="2:18" x14ac:dyDescent="0.4">
      <c r="B20" s="80" t="s">
        <v>74</v>
      </c>
      <c r="C20" s="103">
        <f>PMT(3.5%/12,30*12,-127981031,,1)</f>
        <v>573020.71070225001</v>
      </c>
      <c r="D20" s="103"/>
    </row>
    <row r="21" spans="2:18" x14ac:dyDescent="0.4">
      <c r="B21" s="88"/>
      <c r="C21" s="88"/>
    </row>
    <row r="27" spans="2:18" x14ac:dyDescent="0.4">
      <c r="H27" s="79" t="s">
        <v>75</v>
      </c>
    </row>
    <row r="28" spans="2:18" x14ac:dyDescent="0.4">
      <c r="H28" s="104" t="s">
        <v>76</v>
      </c>
      <c r="I28" s="105" t="s">
        <v>4</v>
      </c>
      <c r="J28" s="105"/>
      <c r="K28" s="106" t="s">
        <v>77</v>
      </c>
      <c r="L28" s="107"/>
      <c r="M28" s="105" t="s">
        <v>6</v>
      </c>
      <c r="N28" s="105"/>
      <c r="O28" s="104" t="s">
        <v>78</v>
      </c>
      <c r="P28" s="105"/>
      <c r="Q28" s="105" t="s">
        <v>8</v>
      </c>
      <c r="R28" s="105"/>
    </row>
    <row r="29" spans="2:18" x14ac:dyDescent="0.4">
      <c r="H29" s="105"/>
      <c r="I29" s="105"/>
      <c r="J29" s="105"/>
      <c r="K29" s="108"/>
      <c r="L29" s="109"/>
      <c r="M29" s="105"/>
      <c r="N29" s="105"/>
      <c r="O29" s="105"/>
      <c r="P29" s="105"/>
      <c r="Q29" s="105"/>
      <c r="R29" s="105"/>
    </row>
    <row r="30" spans="2:18" x14ac:dyDescent="0.4">
      <c r="H30" s="105"/>
      <c r="I30" s="105"/>
      <c r="J30" s="105"/>
      <c r="K30" s="110" t="s">
        <v>12</v>
      </c>
      <c r="L30" s="110" t="s">
        <v>13</v>
      </c>
      <c r="M30" s="110" t="s">
        <v>12</v>
      </c>
      <c r="N30" s="110" t="s">
        <v>13</v>
      </c>
      <c r="O30" s="110" t="s">
        <v>12</v>
      </c>
      <c r="P30" s="110" t="s">
        <v>13</v>
      </c>
      <c r="Q30" s="110" t="s">
        <v>12</v>
      </c>
      <c r="R30" s="110" t="s">
        <v>13</v>
      </c>
    </row>
    <row r="31" spans="2:18" x14ac:dyDescent="0.4">
      <c r="H31" s="111" t="s">
        <v>79</v>
      </c>
      <c r="I31" s="112" t="s">
        <v>16</v>
      </c>
      <c r="J31" s="112"/>
      <c r="K31" s="113">
        <v>0.5</v>
      </c>
      <c r="L31" s="113">
        <v>0.5</v>
      </c>
      <c r="M31" s="113">
        <v>0.7</v>
      </c>
      <c r="N31" s="113">
        <v>0.6</v>
      </c>
      <c r="O31" s="113">
        <v>0.7</v>
      </c>
      <c r="P31" s="113">
        <v>0.6</v>
      </c>
      <c r="Q31" s="113">
        <v>0.7</v>
      </c>
      <c r="R31" s="114" t="s">
        <v>17</v>
      </c>
    </row>
    <row r="32" spans="2:18" x14ac:dyDescent="0.4">
      <c r="H32" s="111"/>
      <c r="I32" s="112" t="s">
        <v>20</v>
      </c>
      <c r="J32" s="112"/>
      <c r="K32" s="113">
        <v>0.4</v>
      </c>
      <c r="L32" s="113">
        <v>0.4</v>
      </c>
      <c r="M32" s="113">
        <v>0.6</v>
      </c>
      <c r="N32" s="113">
        <v>0.5</v>
      </c>
      <c r="O32" s="113">
        <v>0.7</v>
      </c>
      <c r="P32" s="113">
        <v>0.6</v>
      </c>
      <c r="Q32" s="113">
        <v>0.7</v>
      </c>
      <c r="R32" s="114" t="s">
        <v>17</v>
      </c>
    </row>
    <row r="33" spans="8:18" x14ac:dyDescent="0.4">
      <c r="H33" s="111"/>
      <c r="I33" s="115" t="s">
        <v>22</v>
      </c>
      <c r="J33" s="114" t="s">
        <v>23</v>
      </c>
      <c r="K33" s="113">
        <v>0</v>
      </c>
      <c r="L33" s="116" t="s">
        <v>24</v>
      </c>
      <c r="M33" s="113">
        <v>0</v>
      </c>
      <c r="N33" s="116" t="s">
        <v>24</v>
      </c>
      <c r="O33" s="113">
        <v>0.6</v>
      </c>
      <c r="P33" s="113">
        <v>0.5</v>
      </c>
      <c r="Q33" s="113">
        <v>0.6</v>
      </c>
      <c r="R33" s="114" t="s">
        <v>17</v>
      </c>
    </row>
    <row r="34" spans="8:18" x14ac:dyDescent="0.4">
      <c r="H34" s="111"/>
      <c r="I34" s="117"/>
      <c r="J34" s="114" t="s">
        <v>26</v>
      </c>
      <c r="K34" s="113">
        <v>0.4</v>
      </c>
      <c r="L34" s="113">
        <v>0.4</v>
      </c>
      <c r="M34" s="113">
        <v>0.6</v>
      </c>
      <c r="N34" s="113">
        <v>0.5</v>
      </c>
      <c r="O34" s="113">
        <v>0.6</v>
      </c>
      <c r="P34" s="113">
        <v>0.5</v>
      </c>
      <c r="Q34" s="113">
        <v>0.6</v>
      </c>
      <c r="R34" s="114" t="s">
        <v>17</v>
      </c>
    </row>
    <row r="35" spans="8:18" x14ac:dyDescent="0.4">
      <c r="H35" s="111"/>
      <c r="I35" s="111" t="s">
        <v>27</v>
      </c>
      <c r="J35" s="111"/>
      <c r="K35" s="113">
        <v>0</v>
      </c>
      <c r="L35" s="116" t="s">
        <v>24</v>
      </c>
      <c r="M35" s="113">
        <v>0</v>
      </c>
      <c r="N35" s="116" t="s">
        <v>24</v>
      </c>
      <c r="O35" s="113">
        <v>0.6</v>
      </c>
      <c r="P35" s="113">
        <v>0.5</v>
      </c>
      <c r="Q35" s="113">
        <v>0.6</v>
      </c>
      <c r="R35" s="114" t="s">
        <v>17</v>
      </c>
    </row>
    <row r="36" spans="8:18" x14ac:dyDescent="0.4">
      <c r="H36" s="111" t="s">
        <v>80</v>
      </c>
      <c r="I36" s="112" t="s">
        <v>23</v>
      </c>
      <c r="J36" s="112"/>
      <c r="K36" s="113">
        <v>0</v>
      </c>
      <c r="L36" s="116" t="s">
        <v>24</v>
      </c>
      <c r="M36" s="113">
        <v>0</v>
      </c>
      <c r="N36" s="116" t="s">
        <v>24</v>
      </c>
      <c r="O36" s="118" t="s">
        <v>81</v>
      </c>
      <c r="P36" s="119"/>
      <c r="Q36" s="119"/>
      <c r="R36" s="120"/>
    </row>
    <row r="37" spans="8:18" x14ac:dyDescent="0.4">
      <c r="H37" s="111"/>
      <c r="I37" s="112" t="s">
        <v>26</v>
      </c>
      <c r="J37" s="112"/>
      <c r="K37" s="113">
        <v>0.4</v>
      </c>
      <c r="L37" s="113">
        <v>0.4</v>
      </c>
      <c r="M37" s="113">
        <v>0.6</v>
      </c>
      <c r="N37" s="113">
        <v>0.5</v>
      </c>
      <c r="O37" s="121"/>
      <c r="P37" s="122"/>
      <c r="Q37" s="122"/>
      <c r="R37" s="123"/>
    </row>
    <row r="38" spans="8:18" x14ac:dyDescent="0.4">
      <c r="H38" s="124" t="s">
        <v>82</v>
      </c>
      <c r="I38" s="125" t="s">
        <v>34</v>
      </c>
      <c r="J38" s="126"/>
      <c r="K38" s="127" t="s">
        <v>35</v>
      </c>
      <c r="L38" s="128"/>
      <c r="M38" s="113">
        <v>0.6</v>
      </c>
      <c r="N38" s="113">
        <v>0.5</v>
      </c>
      <c r="O38" s="129"/>
      <c r="P38" s="130"/>
      <c r="Q38" s="130"/>
      <c r="R38" s="131"/>
    </row>
    <row r="39" spans="8:18" x14ac:dyDescent="0.4">
      <c r="H39" s="93" t="s">
        <v>83</v>
      </c>
      <c r="I39" s="132"/>
      <c r="J39" s="132"/>
      <c r="K39" s="132"/>
      <c r="L39" s="132"/>
      <c r="M39" s="132"/>
      <c r="N39" s="132"/>
      <c r="O39" s="132"/>
    </row>
    <row r="40" spans="8:18" x14ac:dyDescent="0.4">
      <c r="H40" s="132"/>
      <c r="I40" s="132"/>
      <c r="J40" s="132"/>
      <c r="K40" s="133"/>
      <c r="L40" s="132"/>
      <c r="M40" s="132"/>
      <c r="N40" s="132"/>
      <c r="O40" s="133"/>
    </row>
    <row r="41" spans="8:18" x14ac:dyDescent="0.4">
      <c r="H41" s="134" t="s">
        <v>39</v>
      </c>
      <c r="I41" s="132"/>
      <c r="J41" s="132"/>
      <c r="K41" s="132"/>
      <c r="L41" s="132"/>
      <c r="M41" s="132"/>
      <c r="N41" s="132"/>
      <c r="O41" s="132"/>
    </row>
    <row r="42" spans="8:18" x14ac:dyDescent="0.4">
      <c r="H42" s="132" t="s">
        <v>41</v>
      </c>
      <c r="I42" s="132"/>
      <c r="J42" s="132"/>
      <c r="K42" s="135"/>
      <c r="L42" s="135"/>
      <c r="M42" s="135"/>
      <c r="N42" s="135"/>
      <c r="O42" s="135"/>
    </row>
    <row r="43" spans="8:18" x14ac:dyDescent="0.4">
      <c r="H43" s="136" t="s">
        <v>42</v>
      </c>
      <c r="I43" s="132"/>
      <c r="J43" s="132"/>
      <c r="K43" s="137"/>
      <c r="L43" s="137"/>
      <c r="M43" s="137"/>
      <c r="N43" s="137"/>
      <c r="O43" s="137"/>
    </row>
    <row r="44" spans="8:18" x14ac:dyDescent="0.4">
      <c r="H44" s="132" t="s">
        <v>43</v>
      </c>
      <c r="I44" s="132"/>
      <c r="J44" s="132"/>
      <c r="K44" s="137"/>
      <c r="L44" s="137"/>
      <c r="M44" s="137"/>
      <c r="N44" s="137"/>
      <c r="O44" s="137"/>
    </row>
    <row r="45" spans="8:18" x14ac:dyDescent="0.4">
      <c r="H45" s="138" t="s">
        <v>6</v>
      </c>
      <c r="I45" s="132"/>
      <c r="J45" s="135"/>
      <c r="K45" s="137"/>
      <c r="L45" s="139"/>
      <c r="M45" s="137"/>
      <c r="N45" s="139"/>
      <c r="O45" s="137"/>
    </row>
    <row r="46" spans="8:18" x14ac:dyDescent="0.4">
      <c r="H46" s="132" t="s">
        <v>45</v>
      </c>
      <c r="J46" s="95"/>
      <c r="K46" s="140"/>
      <c r="L46" s="140"/>
      <c r="M46" s="140"/>
      <c r="N46" s="140"/>
      <c r="O46" s="140"/>
    </row>
    <row r="50" spans="10:12" x14ac:dyDescent="0.4">
      <c r="J50" s="132"/>
      <c r="K50" s="132"/>
      <c r="L50" s="132"/>
    </row>
    <row r="51" spans="10:12" x14ac:dyDescent="0.4">
      <c r="J51" s="132"/>
      <c r="K51" s="132"/>
      <c r="L51" s="132"/>
    </row>
    <row r="52" spans="10:12" x14ac:dyDescent="0.4">
      <c r="J52" s="132"/>
      <c r="K52" s="132"/>
      <c r="L52" s="132"/>
    </row>
    <row r="53" spans="10:12" x14ac:dyDescent="0.4">
      <c r="J53" s="135"/>
      <c r="K53" s="135"/>
      <c r="L53" s="135"/>
    </row>
    <row r="54" spans="10:12" x14ac:dyDescent="0.4">
      <c r="J54" s="137"/>
      <c r="K54" s="137"/>
      <c r="L54" s="135"/>
    </row>
    <row r="55" spans="10:12" x14ac:dyDescent="0.4">
      <c r="J55" s="137"/>
      <c r="K55" s="137"/>
      <c r="L55" s="135"/>
    </row>
    <row r="56" spans="10:12" x14ac:dyDescent="0.4">
      <c r="J56" s="137"/>
      <c r="K56" s="137"/>
      <c r="L56" s="135"/>
    </row>
    <row r="57" spans="10:12" x14ac:dyDescent="0.4">
      <c r="J57" s="140"/>
      <c r="K57" s="140"/>
      <c r="L57" s="95"/>
    </row>
  </sheetData>
  <mergeCells count="19">
    <mergeCell ref="H36:H37"/>
    <mergeCell ref="I36:J36"/>
    <mergeCell ref="O36:R38"/>
    <mergeCell ref="I37:J37"/>
    <mergeCell ref="I38:J38"/>
    <mergeCell ref="K38:L38"/>
    <mergeCell ref="O28:P29"/>
    <mergeCell ref="Q28:R29"/>
    <mergeCell ref="H31:H35"/>
    <mergeCell ref="I31:J31"/>
    <mergeCell ref="I32:J32"/>
    <mergeCell ref="I33:I34"/>
    <mergeCell ref="I35:J35"/>
    <mergeCell ref="C19:D19"/>
    <mergeCell ref="C20:D20"/>
    <mergeCell ref="H28:H30"/>
    <mergeCell ref="I28:J30"/>
    <mergeCell ref="K28:L29"/>
    <mergeCell ref="M28:N2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63C4-1615-4002-A7E0-AB191FE6CEC6}">
  <dimension ref="B2:R35"/>
  <sheetViews>
    <sheetView workbookViewId="0">
      <selection activeCell="D29" sqref="D29"/>
    </sheetView>
  </sheetViews>
  <sheetFormatPr defaultColWidth="8.59765625" defaultRowHeight="13.8" x14ac:dyDescent="0.4"/>
  <cols>
    <col min="1" max="1" width="3.3984375" style="2" customWidth="1"/>
    <col min="2" max="4" width="30.3984375" style="2" customWidth="1"/>
    <col min="5" max="5" width="21.8984375" style="2" hidden="1" customWidth="1"/>
    <col min="6" max="6" width="15.3984375" style="2" hidden="1" customWidth="1"/>
    <col min="7" max="7" width="6" style="2" customWidth="1"/>
    <col min="8" max="8" width="16.59765625" style="2" customWidth="1"/>
    <col min="9" max="16384" width="8.59765625" style="2"/>
  </cols>
  <sheetData>
    <row r="2" spans="2:18" ht="24.6" x14ac:dyDescent="0.4">
      <c r="B2" s="1" t="s">
        <v>0</v>
      </c>
      <c r="G2" s="3"/>
    </row>
    <row r="3" spans="2:18" x14ac:dyDescent="0.4">
      <c r="B3" s="4"/>
      <c r="G3" s="3"/>
    </row>
    <row r="4" spans="2:18" ht="19.8" x14ac:dyDescent="0.4">
      <c r="B4" s="5" t="s">
        <v>1</v>
      </c>
      <c r="H4" s="5" t="s">
        <v>2</v>
      </c>
    </row>
    <row r="5" spans="2:18" x14ac:dyDescent="0.4">
      <c r="B5" s="6" t="s">
        <v>3</v>
      </c>
      <c r="C5" s="7"/>
      <c r="D5" s="73" t="s">
        <v>53</v>
      </c>
      <c r="H5" s="8" t="s">
        <v>4</v>
      </c>
      <c r="I5" s="9"/>
      <c r="J5" s="10"/>
      <c r="K5" s="11" t="s">
        <v>5</v>
      </c>
      <c r="L5" s="12"/>
      <c r="M5" s="13" t="s">
        <v>6</v>
      </c>
      <c r="N5" s="13"/>
      <c r="O5" s="14" t="s">
        <v>7</v>
      </c>
      <c r="P5" s="13"/>
      <c r="Q5" s="13" t="s">
        <v>8</v>
      </c>
      <c r="R5" s="13"/>
    </row>
    <row r="6" spans="2:18" x14ac:dyDescent="0.4">
      <c r="B6" s="6" t="s">
        <v>9</v>
      </c>
      <c r="C6" s="15"/>
      <c r="H6" s="16"/>
      <c r="I6" s="17"/>
      <c r="J6" s="18"/>
      <c r="K6" s="19"/>
      <c r="L6" s="20"/>
      <c r="M6" s="13"/>
      <c r="N6" s="13"/>
      <c r="O6" s="13"/>
      <c r="P6" s="13"/>
      <c r="Q6" s="13"/>
      <c r="R6" s="13"/>
    </row>
    <row r="7" spans="2:18" x14ac:dyDescent="0.4">
      <c r="B7" s="6" t="s">
        <v>10</v>
      </c>
      <c r="C7" s="21"/>
      <c r="D7" s="22" t="s">
        <v>11</v>
      </c>
      <c r="H7" s="23"/>
      <c r="I7" s="24"/>
      <c r="J7" s="25"/>
      <c r="K7" s="26" t="s">
        <v>12</v>
      </c>
      <c r="L7" s="26" t="s">
        <v>13</v>
      </c>
      <c r="M7" s="26" t="s">
        <v>12</v>
      </c>
      <c r="N7" s="26" t="s">
        <v>13</v>
      </c>
      <c r="O7" s="26" t="s">
        <v>12</v>
      </c>
      <c r="P7" s="26" t="s">
        <v>13</v>
      </c>
      <c r="Q7" s="26" t="s">
        <v>12</v>
      </c>
      <c r="R7" s="26" t="s">
        <v>13</v>
      </c>
    </row>
    <row r="8" spans="2:18" x14ac:dyDescent="0.4">
      <c r="B8" s="6" t="s">
        <v>14</v>
      </c>
      <c r="C8" s="21"/>
      <c r="D8" s="27">
        <f>C8*C16</f>
        <v>0</v>
      </c>
      <c r="F8" s="28"/>
      <c r="G8" s="28"/>
      <c r="H8" s="14" t="s">
        <v>15</v>
      </c>
      <c r="I8" s="13" t="s">
        <v>16</v>
      </c>
      <c r="J8" s="13"/>
      <c r="K8" s="29">
        <v>0.5</v>
      </c>
      <c r="L8" s="29">
        <v>0.5</v>
      </c>
      <c r="M8" s="29">
        <v>0.7</v>
      </c>
      <c r="N8" s="29">
        <v>0.6</v>
      </c>
      <c r="O8" s="29">
        <v>0.7</v>
      </c>
      <c r="P8" s="29">
        <v>0.6</v>
      </c>
      <c r="Q8" s="29">
        <v>0.7</v>
      </c>
      <c r="R8" s="26" t="s">
        <v>17</v>
      </c>
    </row>
    <row r="9" spans="2:18" x14ac:dyDescent="0.4">
      <c r="B9" s="6" t="s">
        <v>18</v>
      </c>
      <c r="C9" s="30" t="e">
        <f>C27</f>
        <v>#NUM!</v>
      </c>
      <c r="D9" s="22" t="s">
        <v>19</v>
      </c>
      <c r="F9" s="28"/>
      <c r="G9" s="28"/>
      <c r="H9" s="14"/>
      <c r="I9" s="13" t="s">
        <v>20</v>
      </c>
      <c r="J9" s="13"/>
      <c r="K9" s="29">
        <v>0.4</v>
      </c>
      <c r="L9" s="29">
        <v>0.4</v>
      </c>
      <c r="M9" s="29">
        <v>0.6</v>
      </c>
      <c r="N9" s="29">
        <v>0.5</v>
      </c>
      <c r="O9" s="29">
        <v>0.7</v>
      </c>
      <c r="P9" s="29">
        <v>0.6</v>
      </c>
      <c r="Q9" s="29">
        <v>0.7</v>
      </c>
      <c r="R9" s="26" t="s">
        <v>17</v>
      </c>
    </row>
    <row r="10" spans="2:18" x14ac:dyDescent="0.4">
      <c r="B10" s="6" t="s">
        <v>21</v>
      </c>
      <c r="C10" s="31">
        <f>C33</f>
        <v>0</v>
      </c>
      <c r="D10" s="27">
        <f>C8*C17</f>
        <v>0</v>
      </c>
      <c r="H10" s="14"/>
      <c r="I10" s="32" t="s">
        <v>22</v>
      </c>
      <c r="J10" s="26" t="s">
        <v>23</v>
      </c>
      <c r="K10" s="29">
        <v>0</v>
      </c>
      <c r="L10" s="33" t="s">
        <v>24</v>
      </c>
      <c r="M10" s="29">
        <v>0</v>
      </c>
      <c r="N10" s="33" t="s">
        <v>24</v>
      </c>
      <c r="O10" s="29">
        <v>0.6</v>
      </c>
      <c r="P10" s="29">
        <v>0.5</v>
      </c>
      <c r="Q10" s="29">
        <v>0.6</v>
      </c>
      <c r="R10" s="26" t="s">
        <v>17</v>
      </c>
    </row>
    <row r="11" spans="2:18" x14ac:dyDescent="0.4">
      <c r="B11" s="6" t="s">
        <v>25</v>
      </c>
      <c r="C11" s="31" t="e">
        <f>C35</f>
        <v>#NUM!</v>
      </c>
      <c r="D11" s="34"/>
      <c r="E11" s="34"/>
      <c r="F11" s="35"/>
      <c r="H11" s="14"/>
      <c r="I11" s="36"/>
      <c r="J11" s="26" t="s">
        <v>26</v>
      </c>
      <c r="K11" s="29">
        <v>0.4</v>
      </c>
      <c r="L11" s="29">
        <v>0.4</v>
      </c>
      <c r="M11" s="29">
        <v>0.6</v>
      </c>
      <c r="N11" s="29">
        <v>0.5</v>
      </c>
      <c r="O11" s="29">
        <v>0.6</v>
      </c>
      <c r="P11" s="29">
        <v>0.5</v>
      </c>
      <c r="Q11" s="29">
        <v>0.6</v>
      </c>
      <c r="R11" s="26" t="s">
        <v>17</v>
      </c>
    </row>
    <row r="12" spans="2:18" x14ac:dyDescent="0.4">
      <c r="C12" s="37" t="s">
        <v>52</v>
      </c>
      <c r="H12" s="14"/>
      <c r="I12" s="14" t="s">
        <v>27</v>
      </c>
      <c r="J12" s="14"/>
      <c r="K12" s="29">
        <v>0</v>
      </c>
      <c r="L12" s="33" t="s">
        <v>24</v>
      </c>
      <c r="M12" s="29">
        <v>0</v>
      </c>
      <c r="N12" s="33" t="s">
        <v>24</v>
      </c>
      <c r="O12" s="29">
        <v>0.6</v>
      </c>
      <c r="P12" s="29">
        <v>0.5</v>
      </c>
      <c r="Q12" s="29">
        <v>0.6</v>
      </c>
      <c r="R12" s="26" t="s">
        <v>17</v>
      </c>
    </row>
    <row r="13" spans="2:18" ht="19.8" x14ac:dyDescent="0.4">
      <c r="B13" s="5" t="s">
        <v>28</v>
      </c>
      <c r="C13" s="38"/>
      <c r="H13" s="14" t="s">
        <v>29</v>
      </c>
      <c r="I13" s="13" t="s">
        <v>23</v>
      </c>
      <c r="J13" s="13"/>
      <c r="K13" s="29">
        <v>0</v>
      </c>
      <c r="L13" s="33" t="s">
        <v>24</v>
      </c>
      <c r="M13" s="29">
        <v>0</v>
      </c>
      <c r="N13" s="33" t="s">
        <v>24</v>
      </c>
      <c r="O13" s="11" t="s">
        <v>30</v>
      </c>
      <c r="P13" s="39"/>
      <c r="Q13" s="39"/>
      <c r="R13" s="12"/>
    </row>
    <row r="14" spans="2:18" x14ac:dyDescent="0.4">
      <c r="B14" s="40" t="s">
        <v>4</v>
      </c>
      <c r="C14" s="40" t="s">
        <v>31</v>
      </c>
      <c r="D14" s="40" t="s">
        <v>32</v>
      </c>
      <c r="E14" s="38"/>
      <c r="F14" s="38"/>
      <c r="H14" s="14"/>
      <c r="I14" s="13" t="s">
        <v>26</v>
      </c>
      <c r="J14" s="13"/>
      <c r="K14" s="29">
        <v>0.4</v>
      </c>
      <c r="L14" s="29">
        <v>0.4</v>
      </c>
      <c r="M14" s="29">
        <v>0.6</v>
      </c>
      <c r="N14" s="29">
        <v>0.5</v>
      </c>
      <c r="O14" s="41"/>
      <c r="P14" s="42"/>
      <c r="Q14" s="42"/>
      <c r="R14" s="43"/>
    </row>
    <row r="15" spans="2:18" x14ac:dyDescent="0.4">
      <c r="B15" s="6" t="s">
        <v>12</v>
      </c>
      <c r="C15" s="44">
        <v>0.7</v>
      </c>
      <c r="D15" s="45">
        <f>C7*C15</f>
        <v>0</v>
      </c>
      <c r="E15" s="28"/>
      <c r="F15" s="28"/>
      <c r="G15" s="28"/>
      <c r="H15" s="46" t="s">
        <v>33</v>
      </c>
      <c r="I15" s="47" t="s">
        <v>34</v>
      </c>
      <c r="J15" s="48"/>
      <c r="K15" s="49" t="s">
        <v>35</v>
      </c>
      <c r="L15" s="50"/>
      <c r="M15" s="29">
        <v>0.6</v>
      </c>
      <c r="N15" s="29">
        <v>0.5</v>
      </c>
      <c r="O15" s="19"/>
      <c r="P15" s="51"/>
      <c r="Q15" s="51"/>
      <c r="R15" s="20"/>
    </row>
    <row r="16" spans="2:18" x14ac:dyDescent="0.4">
      <c r="B16" s="6" t="s">
        <v>13</v>
      </c>
      <c r="C16" s="44">
        <v>0.6</v>
      </c>
      <c r="D16" s="52" t="e">
        <f>-PV(C5,C6,D8-C9-C10,,1)</f>
        <v>#NUM!</v>
      </c>
      <c r="E16" s="35"/>
      <c r="F16" s="35"/>
      <c r="G16" s="35"/>
      <c r="H16" s="53" t="s">
        <v>36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4">
      <c r="B17" s="6" t="s">
        <v>37</v>
      </c>
      <c r="C17" s="44">
        <v>0.4</v>
      </c>
      <c r="D17" s="52" t="e">
        <f>-PV(C5,C6,D10-C9-C11,,1)</f>
        <v>#NUM!</v>
      </c>
      <c r="E17" s="35"/>
      <c r="F17" s="35"/>
      <c r="G17" s="35"/>
      <c r="H17" s="54"/>
      <c r="I17" s="54"/>
      <c r="J17" s="54"/>
      <c r="K17" s="55"/>
      <c r="L17" s="54"/>
      <c r="M17" s="54"/>
      <c r="N17" s="54"/>
      <c r="O17" s="55"/>
      <c r="P17" s="54"/>
      <c r="Q17" s="54"/>
      <c r="R17" s="54"/>
    </row>
    <row r="18" spans="2:18" x14ac:dyDescent="0.4">
      <c r="B18" s="6" t="s">
        <v>38</v>
      </c>
      <c r="C18" s="56" t="e">
        <f>IF(D17&gt;0,MIN(D15,D16,D17),MIN(D15,D16))</f>
        <v>#NUM!</v>
      </c>
      <c r="D18" s="56"/>
      <c r="E18" s="57"/>
      <c r="F18" s="57"/>
      <c r="H18" s="58" t="s">
        <v>39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2:18" x14ac:dyDescent="0.4">
      <c r="B19" s="6" t="s">
        <v>40</v>
      </c>
      <c r="C19" s="59" t="e">
        <f>PMT(C5/12,C6*12,-C18,,1)</f>
        <v>#NUM!</v>
      </c>
      <c r="D19" s="59"/>
      <c r="E19" s="60"/>
      <c r="F19" s="60"/>
      <c r="H19" s="54" t="s">
        <v>41</v>
      </c>
      <c r="I19" s="54"/>
      <c r="J19" s="54"/>
      <c r="K19" s="61"/>
      <c r="L19" s="61"/>
      <c r="M19" s="61"/>
      <c r="N19" s="61"/>
      <c r="O19" s="61"/>
      <c r="P19" s="61"/>
      <c r="Q19" s="61"/>
      <c r="R19" s="61"/>
    </row>
    <row r="20" spans="2:18" x14ac:dyDescent="0.4">
      <c r="B20" s="28"/>
      <c r="C20" s="28"/>
      <c r="H20" s="62" t="s">
        <v>42</v>
      </c>
      <c r="I20" s="54"/>
      <c r="J20" s="54"/>
      <c r="K20" s="63"/>
      <c r="L20" s="63"/>
      <c r="M20" s="63"/>
      <c r="N20" s="63"/>
      <c r="O20" s="63"/>
      <c r="P20" s="63"/>
      <c r="Q20" s="63"/>
      <c r="R20" s="61"/>
    </row>
    <row r="21" spans="2:18" x14ac:dyDescent="0.4">
      <c r="H21" s="54" t="s">
        <v>43</v>
      </c>
      <c r="I21" s="54"/>
      <c r="J21" s="54"/>
      <c r="K21" s="63"/>
      <c r="L21" s="63"/>
      <c r="M21" s="63"/>
      <c r="N21" s="63"/>
      <c r="O21" s="63"/>
      <c r="P21" s="63"/>
      <c r="Q21" s="63"/>
      <c r="R21" s="61"/>
    </row>
    <row r="22" spans="2:18" ht="19.8" x14ac:dyDescent="0.4">
      <c r="B22" s="64" t="s">
        <v>44</v>
      </c>
      <c r="H22" s="65" t="s">
        <v>6</v>
      </c>
      <c r="I22" s="54"/>
      <c r="J22" s="61"/>
      <c r="K22" s="63"/>
      <c r="L22" s="66"/>
      <c r="M22" s="63"/>
      <c r="N22" s="66"/>
      <c r="O22" s="63"/>
      <c r="P22" s="63"/>
      <c r="Q22" s="63"/>
      <c r="R22" s="61"/>
    </row>
    <row r="23" spans="2:18" x14ac:dyDescent="0.4">
      <c r="B23" s="40" t="s">
        <v>3</v>
      </c>
      <c r="C23" s="67"/>
      <c r="H23" s="54" t="s">
        <v>45</v>
      </c>
      <c r="J23" s="38"/>
      <c r="K23" s="68"/>
      <c r="L23" s="68"/>
      <c r="M23" s="68"/>
      <c r="N23" s="68"/>
      <c r="O23" s="68"/>
      <c r="P23" s="68"/>
      <c r="Q23" s="68"/>
      <c r="R23" s="38"/>
    </row>
    <row r="24" spans="2:18" x14ac:dyDescent="0.4">
      <c r="B24" s="40" t="s">
        <v>46</v>
      </c>
      <c r="C24" s="69"/>
    </row>
    <row r="25" spans="2:18" x14ac:dyDescent="0.4">
      <c r="B25" s="40" t="s">
        <v>47</v>
      </c>
      <c r="C25" s="70"/>
    </row>
    <row r="26" spans="2:18" x14ac:dyDescent="0.4">
      <c r="B26" s="40" t="s">
        <v>48</v>
      </c>
      <c r="C26" s="71" t="e">
        <f>PMT(C23/12,C25*12,-C24,,1)</f>
        <v>#NUM!</v>
      </c>
    </row>
    <row r="27" spans="2:18" x14ac:dyDescent="0.4">
      <c r="B27" s="40" t="s">
        <v>49</v>
      </c>
      <c r="C27" s="71" t="e">
        <f>C26*12</f>
        <v>#NUM!</v>
      </c>
    </row>
    <row r="29" spans="2:18" ht="19.8" x14ac:dyDescent="0.4">
      <c r="B29" s="64" t="s">
        <v>50</v>
      </c>
    </row>
    <row r="30" spans="2:18" x14ac:dyDescent="0.4">
      <c r="B30" s="40" t="s">
        <v>3</v>
      </c>
      <c r="C30" s="67"/>
    </row>
    <row r="31" spans="2:18" x14ac:dyDescent="0.4">
      <c r="B31" s="40" t="s">
        <v>46</v>
      </c>
      <c r="C31" s="69"/>
    </row>
    <row r="32" spans="2:18" x14ac:dyDescent="0.4">
      <c r="B32" s="40" t="s">
        <v>47</v>
      </c>
      <c r="C32" s="70"/>
    </row>
    <row r="33" spans="2:3" x14ac:dyDescent="0.4">
      <c r="B33" s="40" t="s">
        <v>51</v>
      </c>
      <c r="C33" s="72">
        <f>C31*C30</f>
        <v>0</v>
      </c>
    </row>
    <row r="34" spans="2:3" x14ac:dyDescent="0.4">
      <c r="B34" s="40" t="s">
        <v>48</v>
      </c>
      <c r="C34" s="71" t="e">
        <f>PMT(C30/12,C32*12,-C31,,1)</f>
        <v>#NUM!</v>
      </c>
    </row>
    <row r="35" spans="2:3" x14ac:dyDescent="0.4">
      <c r="B35" s="40" t="s">
        <v>49</v>
      </c>
      <c r="C35" s="71" t="e">
        <f>C34*12</f>
        <v>#NUM!</v>
      </c>
    </row>
  </sheetData>
  <mergeCells count="18">
    <mergeCell ref="C18:D18"/>
    <mergeCell ref="C19:D19"/>
    <mergeCell ref="H13:H14"/>
    <mergeCell ref="I13:J13"/>
    <mergeCell ref="O13:R15"/>
    <mergeCell ref="I14:J14"/>
    <mergeCell ref="I15:J15"/>
    <mergeCell ref="K15:L15"/>
    <mergeCell ref="H5:J7"/>
    <mergeCell ref="K5:L6"/>
    <mergeCell ref="M5:N6"/>
    <mergeCell ref="O5:P6"/>
    <mergeCell ref="Q5:R6"/>
    <mergeCell ref="H8:H12"/>
    <mergeCell ref="I8:J8"/>
    <mergeCell ref="I9:J9"/>
    <mergeCell ref="I10:I11"/>
    <mergeCell ref="I12:J12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2022-04-12T06:49:03Z</dcterms:created>
  <dcterms:modified xsi:type="dcterms:W3CDTF">2022-04-12T06:50:39Z</dcterms:modified>
</cp:coreProperties>
</file>